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ВЭС\Сбытовая надбавка ГП ВЭС\Расчет 2026\График реализации  ИП Волгаэнергосбыт_2026г\"/>
    </mc:Choice>
  </mc:AlternateContent>
  <bookViews>
    <workbookView xWindow="0" yWindow="0" windowWidth="11325" windowHeight="10470"/>
  </bookViews>
  <sheets>
    <sheet name="стр.1" sheetId="2" r:id="rId1"/>
    <sheet name="стр.2" sheetId="3" r:id="rId2"/>
  </sheets>
  <externalReferences>
    <externalReference r:id="rId3"/>
    <externalReference r:id="rId4"/>
  </externalReferences>
  <definedNames>
    <definedName name="_xlnm.Print_Area" localSheetId="0">стр.1!$A$4:$I$24</definedName>
    <definedName name="_xlnm.Print_Area" localSheetId="1">стр.2!$A$1:$CP$38</definedName>
  </definedNames>
  <calcPr calcId="162913"/>
</workbook>
</file>

<file path=xl/calcChain.xml><?xml version="1.0" encoding="utf-8"?>
<calcChain xmlns="http://schemas.openxmlformats.org/spreadsheetml/2006/main">
  <c r="C23" i="2" l="1"/>
  <c r="E23" i="2" l="1"/>
  <c r="D23" i="2" s="1"/>
  <c r="H23" i="2"/>
  <c r="G23" i="2"/>
  <c r="F23" i="2"/>
  <c r="AK9" i="3" l="1"/>
  <c r="BN9" i="3"/>
  <c r="AZ9" i="3"/>
  <c r="AK19" i="3"/>
  <c r="BG19" i="3"/>
  <c r="AS19" i="3"/>
  <c r="AK18" i="3"/>
  <c r="BN18" i="3"/>
  <c r="AK14" i="3" l="1"/>
  <c r="AK7" i="3" s="1"/>
  <c r="BN14" i="3"/>
  <c r="BG14" i="3"/>
  <c r="AZ14" i="3"/>
  <c r="AS14" i="3"/>
  <c r="BF25" i="3" l="1"/>
  <c r="G22" i="2" l="1"/>
  <c r="BL25" i="3" s="1"/>
  <c r="BG7" i="3" l="1"/>
  <c r="AZ8" i="3"/>
  <c r="BN8" i="3" l="1"/>
  <c r="BN7" i="3" s="1"/>
  <c r="BR25" i="3"/>
  <c r="AK11" i="3" l="1"/>
  <c r="AK8" i="3"/>
  <c r="I23" i="2" l="1"/>
  <c r="I22" i="2" s="1"/>
  <c r="BF35" i="3" l="1"/>
  <c r="AY35" i="3"/>
  <c r="AR35" i="3"/>
  <c r="AK35" i="3"/>
  <c r="BM36" i="3"/>
  <c r="BM35" i="3" s="1"/>
  <c r="F22" i="2"/>
  <c r="D22" i="2" l="1"/>
  <c r="E22" i="2"/>
  <c r="AY25" i="3" s="1"/>
  <c r="H22" i="2"/>
  <c r="C22" i="2"/>
  <c r="AS7" i="3" l="1"/>
  <c r="AZ7" i="3"/>
  <c r="AS18" i="3"/>
  <c r="BG18" i="3"/>
  <c r="AZ18" i="3" l="1"/>
</calcChain>
</file>

<file path=xl/sharedStrings.xml><?xml version="1.0" encoding="utf-8"?>
<sst xmlns="http://schemas.openxmlformats.org/spreadsheetml/2006/main" count="155" uniqueCount="83">
  <si>
    <t>(подпись)</t>
  </si>
  <si>
    <t>М.П.</t>
  </si>
  <si>
    <t>Утверждаю</t>
  </si>
  <si>
    <t>к Приказу Минэнерго России</t>
  </si>
  <si>
    <t>от 24.03.2010 № 114</t>
  </si>
  <si>
    <t>1.1</t>
  </si>
  <si>
    <t>1.2</t>
  </si>
  <si>
    <t>1</t>
  </si>
  <si>
    <t>1.3</t>
  </si>
  <si>
    <t>2</t>
  </si>
  <si>
    <t>2.1</t>
  </si>
  <si>
    <t>№ №</t>
  </si>
  <si>
    <t>Наименование объекта</t>
  </si>
  <si>
    <t>Причины отклонений</t>
  </si>
  <si>
    <t>1.4</t>
  </si>
  <si>
    <t>2.2</t>
  </si>
  <si>
    <t>В ценах отчетного года.</t>
  </si>
  <si>
    <t>План, согласно утвержденной инвестиционной программе.</t>
  </si>
  <si>
    <t>ВСЕГО,</t>
  </si>
  <si>
    <t>Приложение № 14</t>
  </si>
  <si>
    <t>(представляется ежегодно до 15 декабря года, предшествующего плановому)</t>
  </si>
  <si>
    <t>Перечень инвестиционных проектов инвестиционной программы и план их финансирования</t>
  </si>
  <si>
    <t>план</t>
  </si>
  <si>
    <t>Источник финансирования</t>
  </si>
  <si>
    <t>всего</t>
  </si>
  <si>
    <t>Объем финансирования</t>
  </si>
  <si>
    <t>Собственные средства</t>
  </si>
  <si>
    <t>Прибыль, направляемая на инвестиции:</t>
  </si>
  <si>
    <t>1.1.1</t>
  </si>
  <si>
    <t>1.1.2</t>
  </si>
  <si>
    <t>в том числе прибыль со свободного сектора</t>
  </si>
  <si>
    <t>1.1.3</t>
  </si>
  <si>
    <t>1.1.3.1</t>
  </si>
  <si>
    <t>1.1.3.2</t>
  </si>
  <si>
    <t>Амортизация</t>
  </si>
  <si>
    <t>Возврат НДС</t>
  </si>
  <si>
    <t>Прочие собственные средства</t>
  </si>
  <si>
    <t>1.4.1</t>
  </si>
  <si>
    <t>в т.ч. Средства от доп. эмиссии акций</t>
  </si>
  <si>
    <t>Привлеченные средства, в т.ч.:</t>
  </si>
  <si>
    <t>2.3</t>
  </si>
  <si>
    <t>2.4</t>
  </si>
  <si>
    <t>2.5</t>
  </si>
  <si>
    <t>2.6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</si>
  <si>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</si>
  <si>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</si>
  <si>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</si>
  <si>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</si>
  <si>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внешних инвесторов</t>
  </si>
  <si>
    <t>Прочие привлеченные средства</t>
  </si>
  <si>
    <t>в том числе инвестиционная составляющая
в тарифе</t>
  </si>
  <si>
    <t>* План в соответствии с утвержденной инвестиционной программой.</t>
  </si>
  <si>
    <t>Наименование проекта</t>
  </si>
  <si>
    <t>в том числе от технологического присоединения (для электросетевых компаний)</t>
  </si>
  <si>
    <t>в том числе от технологического присоединения генерации</t>
  </si>
  <si>
    <t>в том числе от технологического присоединения потребителей</t>
  </si>
  <si>
    <t xml:space="preserve"> </t>
  </si>
  <si>
    <t>I кв.</t>
  </si>
  <si>
    <t>II кв.</t>
  </si>
  <si>
    <t>III кв.</t>
  </si>
  <si>
    <t>IV кв.</t>
  </si>
  <si>
    <t>20___ г.</t>
  </si>
  <si>
    <t>&lt;1&gt;</t>
  </si>
  <si>
    <t>&lt;2&gt;</t>
  </si>
  <si>
    <t>Осталось профинансировать
по результатам отчетного
периода</t>
  </si>
  <si>
    <t xml:space="preserve">Остаток
стоимости
на начало года </t>
  </si>
  <si>
    <t>"        "</t>
  </si>
  <si>
    <t>График реализации инвестиционной программы АО "Волгаэнергосбыт", млн. рублей с НДС</t>
  </si>
  <si>
    <t>А.Г. Рачковский</t>
  </si>
  <si>
    <t>«Создание интеллектуальной системы учета электрической энергии в
 АО «Волгаэнергосбыт» в период 2023-2027гг.»</t>
  </si>
  <si>
    <t>штук</t>
  </si>
  <si>
    <t>Генеральный директор АО "Волгаэнергосбыт"</t>
  </si>
  <si>
    <t>Ввод ИПУ  электрической энергии</t>
  </si>
  <si>
    <t>-</t>
  </si>
  <si>
    <t>Объем финансирования
2026 год</t>
  </si>
  <si>
    <t xml:space="preserve">всего,
2026 год </t>
  </si>
  <si>
    <t>Источники финансирования инвестиционной программы на 2026 год, млн. рублей без НДС</t>
  </si>
  <si>
    <t>План ввода/вывода объектов в 2026 году</t>
  </si>
  <si>
    <t>I кв.
2026 года</t>
  </si>
  <si>
    <t>II кв.
2026 года</t>
  </si>
  <si>
    <t>III кв.
2026 года</t>
  </si>
  <si>
    <t>IV кв.
2026 года</t>
  </si>
  <si>
    <t>Итого за период: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</si>
</sst>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.0000_-;\-* #,##0.0000_-;_-* &quot;-&quot;??_-;_-@_-"/>
  </numFmts>
  <fonts count="13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7"/>
      <color rgb="FFFF0000"/>
      <name val="Times New Roman"/>
      <family val="1"/>
      <charset val="204"/>
    </font>
    <font>
      <sz val="10"/>
      <color theme="5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7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3" fillId="0" borderId="0" xfId="0" applyFont="1" applyBorder="1"/>
    <xf numFmtId="164" fontId="7" fillId="0" borderId="37" xfId="0" applyNumberFormat="1" applyFont="1" applyFill="1" applyBorder="1" applyAlignment="1">
      <alignment horizontal="center" vertical="center"/>
    </xf>
    <xf numFmtId="0" fontId="6" fillId="0" borderId="0" xfId="0" applyFont="1" applyFill="1"/>
    <xf numFmtId="49" fontId="7" fillId="0" borderId="38" xfId="0" applyNumberFormat="1" applyFont="1" applyFill="1" applyBorder="1" applyAlignment="1">
      <alignment horizontal="center" vertical="center"/>
    </xf>
    <xf numFmtId="0" fontId="7" fillId="0" borderId="37" xfId="0" applyFont="1" applyFill="1" applyBorder="1" applyAlignment="1"/>
    <xf numFmtId="0" fontId="6" fillId="0" borderId="0" xfId="0" applyFont="1" applyFill="1" applyAlignment="1">
      <alignment vertical="center"/>
    </xf>
    <xf numFmtId="164" fontId="7" fillId="0" borderId="47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7" fillId="0" borderId="37" xfId="0" applyFont="1" applyFill="1" applyBorder="1" applyAlignment="1">
      <alignment vertical="center" wrapText="1"/>
    </xf>
    <xf numFmtId="0" fontId="5" fillId="0" borderId="55" xfId="0" applyFont="1" applyBorder="1"/>
    <xf numFmtId="0" fontId="5" fillId="0" borderId="53" xfId="0" applyFont="1" applyBorder="1"/>
    <xf numFmtId="0" fontId="6" fillId="0" borderId="53" xfId="0" applyFont="1" applyBorder="1"/>
    <xf numFmtId="0" fontId="5" fillId="0" borderId="54" xfId="0" applyFont="1" applyBorder="1"/>
    <xf numFmtId="164" fontId="9" fillId="0" borderId="0" xfId="0" applyNumberFormat="1" applyFont="1" applyFill="1"/>
    <xf numFmtId="164" fontId="9" fillId="0" borderId="0" xfId="0" applyNumberFormat="1" applyFont="1" applyFill="1" applyAlignment="1"/>
    <xf numFmtId="0" fontId="10" fillId="0" borderId="0" xfId="0" applyFont="1"/>
    <xf numFmtId="0" fontId="6" fillId="0" borderId="5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164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/>
    <xf numFmtId="0" fontId="11" fillId="0" borderId="0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21" xfId="0" applyNumberFormat="1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top"/>
    </xf>
    <xf numFmtId="49" fontId="6" fillId="0" borderId="19" xfId="0" applyNumberFormat="1" applyFont="1" applyBorder="1" applyAlignment="1">
      <alignment horizontal="center" vertical="top"/>
    </xf>
    <xf numFmtId="49" fontId="6" fillId="0" borderId="20" xfId="0" applyNumberFormat="1" applyFont="1" applyBorder="1" applyAlignment="1">
      <alignment horizontal="center" vertical="top"/>
    </xf>
    <xf numFmtId="0" fontId="6" fillId="0" borderId="36" xfId="0" applyFont="1" applyBorder="1" applyAlignment="1">
      <alignment horizontal="center" vertical="top"/>
    </xf>
    <xf numFmtId="0" fontId="6" fillId="0" borderId="33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top"/>
    </xf>
    <xf numFmtId="0" fontId="6" fillId="0" borderId="37" xfId="0" applyFont="1" applyBorder="1" applyAlignment="1">
      <alignment horizontal="center" vertical="top"/>
    </xf>
    <xf numFmtId="0" fontId="6" fillId="0" borderId="47" xfId="0" applyFont="1" applyBorder="1" applyAlignment="1">
      <alignment horizontal="center" vertical="top"/>
    </xf>
    <xf numFmtId="0" fontId="6" fillId="0" borderId="4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31" xfId="0" applyNumberFormat="1" applyFont="1" applyFill="1" applyBorder="1" applyAlignment="1">
      <alignment horizontal="center" vertical="center"/>
    </xf>
    <xf numFmtId="164" fontId="5" fillId="2" borderId="46" xfId="0" applyNumberFormat="1" applyFont="1" applyFill="1" applyBorder="1" applyAlignment="1">
      <alignment horizontal="center" vertical="center"/>
    </xf>
    <xf numFmtId="164" fontId="5" fillId="2" borderId="44" xfId="0" applyNumberFormat="1" applyFont="1" applyFill="1" applyBorder="1" applyAlignment="1">
      <alignment horizontal="center" vertical="center"/>
    </xf>
    <xf numFmtId="164" fontId="5" fillId="2" borderId="3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/>
    </xf>
    <xf numFmtId="165" fontId="5" fillId="2" borderId="21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49" fontId="5" fillId="2" borderId="38" xfId="0" applyNumberFormat="1" applyFont="1" applyFill="1" applyBorder="1" applyAlignment="1">
      <alignment horizontal="center" vertical="center"/>
    </xf>
    <xf numFmtId="49" fontId="5" fillId="2" borderId="37" xfId="0" applyNumberFormat="1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5" fontId="5" fillId="2" borderId="19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43" fontId="5" fillId="2" borderId="2" xfId="0" applyNumberFormat="1" applyFont="1" applyFill="1" applyBorder="1" applyAlignment="1">
      <alignment horizontal="center" vertical="center"/>
    </xf>
    <xf numFmtId="43" fontId="5" fillId="2" borderId="5" xfId="0" applyNumberFormat="1" applyFont="1" applyFill="1" applyBorder="1" applyAlignment="1">
      <alignment horizontal="center" vertical="center"/>
    </xf>
    <xf numFmtId="43" fontId="5" fillId="2" borderId="21" xfId="0" applyNumberFormat="1" applyFont="1" applyFill="1" applyBorder="1" applyAlignment="1">
      <alignment horizontal="center" vertical="center"/>
    </xf>
    <xf numFmtId="164" fontId="5" fillId="2" borderId="56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31" xfId="0" applyNumberFormat="1" applyFont="1" applyFill="1" applyBorder="1" applyAlignment="1">
      <alignment horizontal="center" vertical="center"/>
    </xf>
    <xf numFmtId="165" fontId="5" fillId="2" borderId="32" xfId="0" applyNumberFormat="1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wrapText="1"/>
    </xf>
    <xf numFmtId="49" fontId="5" fillId="0" borderId="19" xfId="0" applyNumberFormat="1" applyFont="1" applyFill="1" applyBorder="1" applyAlignment="1">
      <alignment horizontal="center" wrapText="1"/>
    </xf>
    <xf numFmtId="49" fontId="5" fillId="0" borderId="20" xfId="0" applyNumberFormat="1" applyFont="1" applyFill="1" applyBorder="1" applyAlignment="1">
      <alignment horizontal="center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wrapText="1"/>
    </xf>
    <xf numFmtId="0" fontId="5" fillId="0" borderId="20" xfId="0" applyFont="1" applyFill="1" applyBorder="1" applyAlignment="1">
      <alignment horizontal="center" wrapText="1"/>
    </xf>
    <xf numFmtId="49" fontId="4" fillId="0" borderId="0" xfId="0" applyNumberFormat="1" applyFont="1" applyBorder="1" applyAlignment="1">
      <alignment horizontal="center" vertical="center"/>
    </xf>
    <xf numFmtId="49" fontId="5" fillId="2" borderId="35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9;&#1057;/&#1057;&#1073;&#1099;&#1090;&#1086;&#1074;&#1072;&#1103;%20&#1085;&#1072;&#1076;&#1073;&#1072;&#1074;&#1082;&#1072;%20&#1043;&#1055;%20&#1042;&#1069;&#1057;/&#1056;&#1072;&#1089;&#1095;&#1077;&#1090;%202025/&#1050;&#1054;&#1056;&#1056;&#1045;&#1050;&#1058;&#1048;&#1056;&#1054;&#1042;&#1050;&#1040;%20&#1048;&#1055;_2023-2027&#1075;&#1075;/&#1044;&#1086;&#1088;&#1072;&#1073;&#1086;&#1090;&#1082;&#1072;%20&#1087;&#1086;&#1089;&#1083;&#1077;%20&#1089;&#1086;&#1075;&#1083;.&#1089;&#1086;&#1074;&#1077;&#1097;&#1072;&#1085;&#1080;&#1103;/21.11.2025/&#1050;&#1086;&#1088;&#1088;.&#1048;&#1055;&#1088;%20&#1040;&#1054;&#171;&#1042;&#1069;&#1057;&#187;%20&#1085;&#1072;%2025&#8722;28&#1075;&#1075;.(&#1095;.2)/&#1042;&#1086;&#1079;&#1074;&#1088;&#1072;&#1090;%20&#1079;&#1072;&#1077;&#1084;&#1085;&#1099;&#1093;%20&#1089;&#1088;&#1077;&#1076;&#1089;&#1090;&#1074;%20&#1076;&#1083;&#1103;%20&#1056;&#1057;&#1058;_11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9;&#1057;/&#1057;&#1073;&#1099;&#1090;&#1086;&#1074;&#1072;&#1103;%20&#1085;&#1072;&#1076;&#1073;&#1072;&#1074;&#1082;&#1072;%20&#1043;&#1055;%20&#1042;&#1069;&#1057;/&#1056;&#1072;&#1089;&#1095;&#1077;&#1090;%202026/&#1058;&#1072;&#1088;&#1080;&#1092;&#1085;&#1086;&#1077;%20&#1076;&#1077;&#1083;&#1086;%20&#1082;%2001.11.25/&#1056;&#1072;&#1089;&#1095;&#1077;&#1090;%20&#1072;&#1084;&#1086;&#1088;&#1090;%20&#1086;&#1090;&#1095;&#1080;&#1089;&#1083;&#1077;&#1085;&#1080;&#1081;%20&#1085;&#1072;%202026&#1075;_30.09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озврат ЗС"/>
      <sheetName val="расчет %%"/>
    </sheetNames>
    <sheetDataSet>
      <sheetData sheetId="0">
        <row r="8">
          <cell r="H8">
            <v>5738</v>
          </cell>
        </row>
      </sheetData>
      <sheetData sheetId="1">
        <row r="43">
          <cell r="G43">
            <v>21941561.109950379</v>
          </cell>
        </row>
        <row r="48">
          <cell r="G48">
            <v>21941561.109950379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_2024"/>
      <sheetName val="Ведомость_пр2026"/>
      <sheetName val="ИСУ"/>
    </sheetNames>
    <sheetDataSet>
      <sheetData sheetId="0"/>
      <sheetData sheetId="1">
        <row r="153">
          <cell r="N153">
            <v>4520444.0996779408</v>
          </cell>
          <cell r="Q153">
            <v>4791255.6941523906</v>
          </cell>
          <cell r="T153">
            <v>5062067.2886268403</v>
          </cell>
          <cell r="W153">
            <v>5332878.8831012892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"/>
  <sheetViews>
    <sheetView tabSelected="1" zoomScaleNormal="100" zoomScaleSheetLayoutView="100" workbookViewId="0">
      <selection activeCell="D31" sqref="D31"/>
    </sheetView>
  </sheetViews>
  <sheetFormatPr defaultColWidth="0.85546875" defaultRowHeight="11.25" x14ac:dyDescent="0.2"/>
  <cols>
    <col min="1" max="1" width="7.140625" style="21" customWidth="1"/>
    <col min="2" max="2" width="53.28515625" style="1" customWidth="1"/>
    <col min="3" max="3" width="8.5703125" style="31" customWidth="1"/>
    <col min="4" max="8" width="7.7109375" style="29" customWidth="1"/>
    <col min="9" max="9" width="16.7109375" style="1" customWidth="1"/>
    <col min="10" max="10" width="9.42578125" style="1" customWidth="1"/>
    <col min="11" max="11" width="7.5703125" style="1" customWidth="1"/>
    <col min="12" max="12" width="4.7109375" style="1" customWidth="1"/>
    <col min="13" max="16384" width="0.85546875" style="1"/>
  </cols>
  <sheetData>
    <row r="1" spans="1:9" x14ac:dyDescent="0.2">
      <c r="I1" s="2" t="s">
        <v>19</v>
      </c>
    </row>
    <row r="2" spans="1:9" x14ac:dyDescent="0.2">
      <c r="I2" s="2" t="s">
        <v>3</v>
      </c>
    </row>
    <row r="3" spans="1:9" x14ac:dyDescent="0.2">
      <c r="I3" s="2" t="s">
        <v>4</v>
      </c>
    </row>
    <row r="5" spans="1:9" s="3" customFormat="1" ht="15.75" x14ac:dyDescent="0.25">
      <c r="A5" s="62" t="s">
        <v>67</v>
      </c>
      <c r="B5" s="63"/>
      <c r="C5" s="63"/>
      <c r="D5" s="63"/>
      <c r="E5" s="63"/>
      <c r="F5" s="63"/>
      <c r="G5" s="63"/>
      <c r="H5" s="63"/>
      <c r="I5" s="63"/>
    </row>
    <row r="6" spans="1:9" s="3" customFormat="1" ht="15.75" x14ac:dyDescent="0.25">
      <c r="A6" s="62" t="s">
        <v>20</v>
      </c>
      <c r="B6" s="62"/>
      <c r="C6" s="62"/>
      <c r="D6" s="62"/>
      <c r="E6" s="62"/>
      <c r="F6" s="62"/>
      <c r="G6" s="62"/>
      <c r="H6" s="62"/>
      <c r="I6" s="62"/>
    </row>
    <row r="7" spans="1:9" s="3" customFormat="1" ht="15.75" x14ac:dyDescent="0.25">
      <c r="A7" s="22"/>
      <c r="B7" s="12"/>
      <c r="C7" s="25"/>
      <c r="D7" s="27"/>
      <c r="E7" s="27"/>
      <c r="F7" s="27"/>
      <c r="G7" s="27"/>
      <c r="H7" s="27"/>
      <c r="I7" s="12"/>
    </row>
    <row r="8" spans="1:9" s="6" customFormat="1" ht="12.75" x14ac:dyDescent="0.2">
      <c r="A8" s="23"/>
      <c r="B8" s="7"/>
      <c r="C8" s="26"/>
      <c r="D8" s="28"/>
      <c r="E8" s="28"/>
      <c r="F8" s="28"/>
      <c r="G8" s="28"/>
      <c r="H8" s="28"/>
      <c r="I8" s="5" t="s">
        <v>2</v>
      </c>
    </row>
    <row r="9" spans="1:9" s="4" customFormat="1" ht="12.75" x14ac:dyDescent="0.2">
      <c r="A9" s="24"/>
      <c r="C9" s="32"/>
      <c r="D9" s="30"/>
      <c r="E9" s="30"/>
      <c r="F9" s="30"/>
      <c r="G9" s="30"/>
      <c r="H9" s="30"/>
      <c r="I9" s="5" t="s">
        <v>71</v>
      </c>
    </row>
    <row r="10" spans="1:9" s="4" customFormat="1" ht="12.75" x14ac:dyDescent="0.2">
      <c r="A10" s="24"/>
      <c r="C10" s="32"/>
      <c r="D10" s="30"/>
      <c r="E10" s="30"/>
      <c r="F10" s="30"/>
      <c r="G10" s="30"/>
      <c r="H10" s="30"/>
      <c r="I10" s="5"/>
    </row>
    <row r="11" spans="1:9" s="4" customFormat="1" ht="12.75" x14ac:dyDescent="0.2">
      <c r="A11" s="24"/>
      <c r="C11" s="32"/>
      <c r="D11" s="30"/>
      <c r="E11" s="30"/>
      <c r="F11" s="30"/>
      <c r="G11" s="30"/>
      <c r="H11" s="30"/>
      <c r="I11" s="5"/>
    </row>
    <row r="12" spans="1:9" s="4" customFormat="1" ht="12.75" x14ac:dyDescent="0.2">
      <c r="A12" s="24"/>
      <c r="C12" s="32"/>
      <c r="D12" s="30"/>
      <c r="E12" s="30"/>
      <c r="F12" s="45"/>
      <c r="H12" s="5"/>
      <c r="I12" s="44" t="s">
        <v>68</v>
      </c>
    </row>
    <row r="13" spans="1:9" x14ac:dyDescent="0.2">
      <c r="G13" s="42" t="s">
        <v>0</v>
      </c>
      <c r="H13" s="42"/>
      <c r="I13" s="43"/>
    </row>
    <row r="14" spans="1:9" s="4" customFormat="1" ht="12.75" x14ac:dyDescent="0.2">
      <c r="A14" s="24"/>
      <c r="C14" s="32"/>
      <c r="D14" s="30"/>
      <c r="E14" s="30"/>
      <c r="F14" s="30" t="s">
        <v>66</v>
      </c>
      <c r="G14" s="19"/>
      <c r="H14" s="19"/>
      <c r="I14" s="8" t="s">
        <v>61</v>
      </c>
    </row>
    <row r="15" spans="1:9" s="4" customFormat="1" ht="12.75" x14ac:dyDescent="0.2">
      <c r="A15" s="24"/>
      <c r="C15" s="32"/>
      <c r="D15" s="30"/>
      <c r="E15" s="30"/>
      <c r="F15" s="30"/>
      <c r="G15" s="30"/>
      <c r="H15" s="30"/>
      <c r="I15" s="5" t="s">
        <v>1</v>
      </c>
    </row>
    <row r="16" spans="1:9" s="4" customFormat="1" ht="12.75" x14ac:dyDescent="0.2">
      <c r="A16" s="24"/>
      <c r="C16" s="32"/>
      <c r="D16" s="30"/>
      <c r="E16" s="30"/>
      <c r="F16" s="30"/>
      <c r="G16" s="30"/>
      <c r="H16" s="30"/>
    </row>
    <row r="17" spans="1:25" s="4" customFormat="1" ht="12.75" x14ac:dyDescent="0.2">
      <c r="A17" s="79" t="s">
        <v>21</v>
      </c>
      <c r="B17" s="79"/>
      <c r="C17" s="79"/>
      <c r="D17" s="79"/>
      <c r="E17" s="79"/>
      <c r="F17" s="79"/>
      <c r="G17" s="79"/>
      <c r="H17" s="79"/>
      <c r="I17" s="79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25" s="4" customFormat="1" ht="13.5" thickBot="1" x14ac:dyDescent="0.25">
      <c r="A18" s="24"/>
      <c r="C18" s="32"/>
      <c r="D18" s="30"/>
      <c r="E18" s="30"/>
      <c r="F18" s="30"/>
      <c r="G18" s="30"/>
      <c r="H18" s="30"/>
    </row>
    <row r="19" spans="1:25" s="9" customFormat="1" ht="21" customHeight="1" x14ac:dyDescent="0.2">
      <c r="A19" s="67" t="s">
        <v>11</v>
      </c>
      <c r="B19" s="70" t="s">
        <v>12</v>
      </c>
      <c r="C19" s="73" t="s">
        <v>65</v>
      </c>
      <c r="D19" s="64" t="s">
        <v>74</v>
      </c>
      <c r="E19" s="65"/>
      <c r="F19" s="65"/>
      <c r="G19" s="65"/>
      <c r="H19" s="66"/>
      <c r="I19" s="76" t="s">
        <v>64</v>
      </c>
      <c r="J19" s="61"/>
    </row>
    <row r="20" spans="1:25" s="9" customFormat="1" ht="21" x14ac:dyDescent="0.2">
      <c r="A20" s="68"/>
      <c r="B20" s="71"/>
      <c r="C20" s="74"/>
      <c r="D20" s="18" t="s">
        <v>75</v>
      </c>
      <c r="E20" s="20" t="s">
        <v>57</v>
      </c>
      <c r="F20" s="20" t="s">
        <v>58</v>
      </c>
      <c r="G20" s="20" t="s">
        <v>59</v>
      </c>
      <c r="H20" s="20" t="s">
        <v>60</v>
      </c>
      <c r="I20" s="77"/>
      <c r="J20" s="61"/>
    </row>
    <row r="21" spans="1:25" s="9" customFormat="1" ht="38.25" customHeight="1" thickBot="1" x14ac:dyDescent="0.25">
      <c r="A21" s="69"/>
      <c r="B21" s="72"/>
      <c r="C21" s="75"/>
      <c r="D21" s="17" t="s">
        <v>22</v>
      </c>
      <c r="E21" s="17" t="s">
        <v>22</v>
      </c>
      <c r="F21" s="17" t="s">
        <v>22</v>
      </c>
      <c r="G21" s="17" t="s">
        <v>22</v>
      </c>
      <c r="H21" s="17" t="s">
        <v>22</v>
      </c>
      <c r="I21" s="78"/>
      <c r="J21" s="61"/>
    </row>
    <row r="22" spans="1:25" s="37" customFormat="1" ht="15" customHeight="1" x14ac:dyDescent="0.2">
      <c r="A22" s="38"/>
      <c r="B22" s="39" t="s">
        <v>18</v>
      </c>
      <c r="C22" s="36">
        <f>C23</f>
        <v>293.71120000000008</v>
      </c>
      <c r="D22" s="36">
        <f t="shared" ref="D22:H22" si="0">D23</f>
        <v>83.193321822551056</v>
      </c>
      <c r="E22" s="36">
        <f t="shared" si="0"/>
        <v>31.754406251553981</v>
      </c>
      <c r="F22" s="36">
        <f t="shared" si="0"/>
        <v>9.192306832982867</v>
      </c>
      <c r="G22" s="36">
        <f>G23</f>
        <v>32.404354078292663</v>
      </c>
      <c r="H22" s="36">
        <f t="shared" si="0"/>
        <v>9.8422546597215455</v>
      </c>
      <c r="I22" s="41">
        <f>I23</f>
        <v>210.51787817744901</v>
      </c>
      <c r="K22" s="52"/>
    </row>
    <row r="23" spans="1:25" s="40" customFormat="1" ht="34.5" customHeight="1" x14ac:dyDescent="0.2">
      <c r="A23" s="38" t="s">
        <v>7</v>
      </c>
      <c r="B23" s="47" t="s">
        <v>69</v>
      </c>
      <c r="C23" s="36">
        <f>(161.531+102.507+53.882+83.193+94.809+109.922)-(135.159*1.2)-(80.05*1.2)-53.882</f>
        <v>293.71120000000008</v>
      </c>
      <c r="D23" s="36">
        <f>E23+F23+G23+H23</f>
        <v>83.193321822551056</v>
      </c>
      <c r="E23" s="36">
        <f>(стр.2!AS7+стр.2!AS18)*1.2</f>
        <v>31.754406251553981</v>
      </c>
      <c r="F23" s="36">
        <f>(стр.2!AZ7+стр.2!AZ18)*1.2</f>
        <v>9.192306832982867</v>
      </c>
      <c r="G23" s="36">
        <f>(стр.2!BG7+стр.2!BG18)*1.2</f>
        <v>32.404354078292663</v>
      </c>
      <c r="H23" s="36">
        <f>(стр.2!BN7+стр.2!BN18)*1.2</f>
        <v>9.8422546597215455</v>
      </c>
      <c r="I23" s="41">
        <f>C23-D23</f>
        <v>210.51787817744901</v>
      </c>
      <c r="J23" s="37"/>
      <c r="K23" s="53"/>
    </row>
    <row r="24" spans="1:25" x14ac:dyDescent="0.2">
      <c r="A24" s="21" t="s">
        <v>62</v>
      </c>
      <c r="B24" s="1" t="s">
        <v>16</v>
      </c>
    </row>
    <row r="25" spans="1:25" x14ac:dyDescent="0.2">
      <c r="A25" s="21" t="s">
        <v>63</v>
      </c>
      <c r="B25" s="1" t="s">
        <v>17</v>
      </c>
    </row>
  </sheetData>
  <mergeCells count="9">
    <mergeCell ref="J19:J21"/>
    <mergeCell ref="A6:I6"/>
    <mergeCell ref="A5:I5"/>
    <mergeCell ref="D19:H19"/>
    <mergeCell ref="A19:A21"/>
    <mergeCell ref="B19:B21"/>
    <mergeCell ref="C19:C21"/>
    <mergeCell ref="I19:I21"/>
    <mergeCell ref="A17:I17"/>
  </mergeCells>
  <pageMargins left="0.98425196850393704" right="0.19685039370078741" top="0.39370078740157483" bottom="0.1968503937007874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1"/>
  <sheetViews>
    <sheetView showGridLines="0" zoomScale="120" zoomScaleNormal="120" zoomScaleSheetLayoutView="110" workbookViewId="0">
      <selection activeCell="AS10" sqref="AS10:AY10"/>
    </sheetView>
  </sheetViews>
  <sheetFormatPr defaultColWidth="0.85546875" defaultRowHeight="11.25" x14ac:dyDescent="0.2"/>
  <cols>
    <col min="1" max="42" width="0.85546875" style="1"/>
    <col min="43" max="43" width="6" style="1" customWidth="1"/>
    <col min="44" max="44" width="4.28515625" style="1" customWidth="1"/>
    <col min="45" max="49" width="0.85546875" style="1"/>
    <col min="50" max="50" width="5.28515625" style="1" customWidth="1"/>
    <col min="51" max="51" width="4.85546875" style="1" customWidth="1"/>
    <col min="52" max="56" width="0.85546875" style="1"/>
    <col min="57" max="57" width="1.5703125" style="1" customWidth="1"/>
    <col min="58" max="58" width="5.42578125" style="1" customWidth="1"/>
    <col min="59" max="63" width="0.85546875" style="1"/>
    <col min="64" max="64" width="5.7109375" style="1" customWidth="1"/>
    <col min="65" max="65" width="2.5703125" style="1" customWidth="1"/>
    <col min="66" max="69" width="0.85546875" style="1"/>
    <col min="70" max="70" width="8.7109375" style="1" customWidth="1"/>
    <col min="71" max="72" width="0.85546875" style="1"/>
    <col min="73" max="73" width="15" style="1" customWidth="1"/>
    <col min="74" max="16384" width="0.85546875" style="1"/>
  </cols>
  <sheetData>
    <row r="1" spans="1:73" s="4" customFormat="1" ht="3" customHeight="1" x14ac:dyDescent="0.2">
      <c r="A1" s="4" t="s">
        <v>56</v>
      </c>
    </row>
    <row r="2" spans="1:73" s="4" customFormat="1" ht="12.75" x14ac:dyDescent="0.2">
      <c r="A2" s="79" t="s">
        <v>76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</row>
    <row r="3" spans="1:73" s="4" customFormat="1" ht="11.25" customHeight="1" thickBot="1" x14ac:dyDescent="0.25"/>
    <row r="4" spans="1:73" s="9" customFormat="1" ht="10.5" customHeight="1" x14ac:dyDescent="0.2">
      <c r="A4" s="137" t="s">
        <v>11</v>
      </c>
      <c r="B4" s="138"/>
      <c r="C4" s="138"/>
      <c r="D4" s="138"/>
      <c r="E4" s="138"/>
      <c r="F4" s="151"/>
      <c r="G4" s="154" t="s">
        <v>23</v>
      </c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55"/>
      <c r="AK4" s="181" t="s">
        <v>25</v>
      </c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3"/>
      <c r="BU4" s="177" t="s">
        <v>13</v>
      </c>
    </row>
    <row r="5" spans="1:73" s="9" customFormat="1" ht="10.5" x14ac:dyDescent="0.2">
      <c r="A5" s="140"/>
      <c r="B5" s="141"/>
      <c r="C5" s="141"/>
      <c r="D5" s="141"/>
      <c r="E5" s="141"/>
      <c r="F5" s="152"/>
      <c r="G5" s="156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57"/>
      <c r="AK5" s="160" t="s">
        <v>24</v>
      </c>
      <c r="AL5" s="103"/>
      <c r="AM5" s="103"/>
      <c r="AN5" s="103"/>
      <c r="AO5" s="103"/>
      <c r="AP5" s="103"/>
      <c r="AQ5" s="103"/>
      <c r="AR5" s="161"/>
      <c r="AS5" s="148" t="s">
        <v>57</v>
      </c>
      <c r="AT5" s="149"/>
      <c r="AU5" s="149"/>
      <c r="AV5" s="149"/>
      <c r="AW5" s="149"/>
      <c r="AX5" s="149"/>
      <c r="AY5" s="150"/>
      <c r="AZ5" s="148" t="s">
        <v>58</v>
      </c>
      <c r="BA5" s="149"/>
      <c r="BB5" s="149"/>
      <c r="BC5" s="149"/>
      <c r="BD5" s="149"/>
      <c r="BE5" s="149"/>
      <c r="BF5" s="150"/>
      <c r="BG5" s="148" t="s">
        <v>59</v>
      </c>
      <c r="BH5" s="149"/>
      <c r="BI5" s="149"/>
      <c r="BJ5" s="149"/>
      <c r="BK5" s="149"/>
      <c r="BL5" s="149"/>
      <c r="BM5" s="150"/>
      <c r="BN5" s="148" t="s">
        <v>60</v>
      </c>
      <c r="BO5" s="149"/>
      <c r="BP5" s="149"/>
      <c r="BQ5" s="149"/>
      <c r="BR5" s="149"/>
      <c r="BS5" s="149"/>
      <c r="BT5" s="149"/>
      <c r="BU5" s="178"/>
    </row>
    <row r="6" spans="1:73" s="9" customFormat="1" thickBot="1" x14ac:dyDescent="0.25">
      <c r="A6" s="143"/>
      <c r="B6" s="144"/>
      <c r="C6" s="144"/>
      <c r="D6" s="144"/>
      <c r="E6" s="144"/>
      <c r="F6" s="153"/>
      <c r="G6" s="158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59"/>
      <c r="AK6" s="110" t="s">
        <v>22</v>
      </c>
      <c r="AL6" s="106"/>
      <c r="AM6" s="106"/>
      <c r="AN6" s="106"/>
      <c r="AO6" s="106"/>
      <c r="AP6" s="106"/>
      <c r="AQ6" s="106"/>
      <c r="AR6" s="107"/>
      <c r="AS6" s="110" t="s">
        <v>22</v>
      </c>
      <c r="AT6" s="106"/>
      <c r="AU6" s="106"/>
      <c r="AV6" s="106"/>
      <c r="AW6" s="106"/>
      <c r="AX6" s="106"/>
      <c r="AY6" s="107"/>
      <c r="AZ6" s="110" t="s">
        <v>22</v>
      </c>
      <c r="BA6" s="106"/>
      <c r="BB6" s="106"/>
      <c r="BC6" s="106"/>
      <c r="BD6" s="106"/>
      <c r="BE6" s="106"/>
      <c r="BF6" s="107"/>
      <c r="BG6" s="110" t="s">
        <v>22</v>
      </c>
      <c r="BH6" s="106"/>
      <c r="BI6" s="106"/>
      <c r="BJ6" s="106"/>
      <c r="BK6" s="106"/>
      <c r="BL6" s="106"/>
      <c r="BM6" s="107"/>
      <c r="BN6" s="110" t="s">
        <v>22</v>
      </c>
      <c r="BO6" s="106"/>
      <c r="BP6" s="106"/>
      <c r="BQ6" s="106"/>
      <c r="BR6" s="106"/>
      <c r="BS6" s="106"/>
      <c r="BT6" s="106"/>
      <c r="BU6" s="179"/>
    </row>
    <row r="7" spans="1:73" s="9" customFormat="1" ht="10.5" customHeight="1" x14ac:dyDescent="0.2">
      <c r="A7" s="146">
        <v>1</v>
      </c>
      <c r="B7" s="147"/>
      <c r="C7" s="147"/>
      <c r="D7" s="147"/>
      <c r="E7" s="147"/>
      <c r="F7" s="147"/>
      <c r="G7" s="162" t="s">
        <v>26</v>
      </c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93">
        <f>AK8+AK14+AK15+AK16</f>
        <v>25.444645965558461</v>
      </c>
      <c r="AL7" s="93"/>
      <c r="AM7" s="93"/>
      <c r="AN7" s="93"/>
      <c r="AO7" s="93"/>
      <c r="AP7" s="93"/>
      <c r="AQ7" s="93"/>
      <c r="AR7" s="93"/>
      <c r="AS7" s="163">
        <f>AS14</f>
        <v>4.5204440996779409</v>
      </c>
      <c r="AT7" s="164"/>
      <c r="AU7" s="164"/>
      <c r="AV7" s="164"/>
      <c r="AW7" s="164"/>
      <c r="AX7" s="164"/>
      <c r="AY7" s="165"/>
      <c r="AZ7" s="163">
        <f>AZ8+AZ14</f>
        <v>7.66025569415239</v>
      </c>
      <c r="BA7" s="164"/>
      <c r="BB7" s="164"/>
      <c r="BC7" s="164"/>
      <c r="BD7" s="164"/>
      <c r="BE7" s="164"/>
      <c r="BF7" s="165"/>
      <c r="BG7" s="163">
        <f>BG14</f>
        <v>5.0620672886268405</v>
      </c>
      <c r="BH7" s="164"/>
      <c r="BI7" s="164"/>
      <c r="BJ7" s="164"/>
      <c r="BK7" s="164"/>
      <c r="BL7" s="164"/>
      <c r="BM7" s="165"/>
      <c r="BN7" s="163">
        <f>BN8+BN14</f>
        <v>8.2018788831012888</v>
      </c>
      <c r="BO7" s="164"/>
      <c r="BP7" s="164"/>
      <c r="BQ7" s="164"/>
      <c r="BR7" s="164"/>
      <c r="BS7" s="164"/>
      <c r="BT7" s="173"/>
      <c r="BU7" s="48"/>
    </row>
    <row r="8" spans="1:73" s="9" customFormat="1" ht="10.5" customHeight="1" x14ac:dyDescent="0.2">
      <c r="A8" s="120" t="s">
        <v>5</v>
      </c>
      <c r="B8" s="121"/>
      <c r="C8" s="121"/>
      <c r="D8" s="121"/>
      <c r="E8" s="121"/>
      <c r="F8" s="121"/>
      <c r="G8" s="134" t="s">
        <v>27</v>
      </c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6"/>
      <c r="AK8" s="93">
        <f>AK9+AK10+AK11</f>
        <v>5.7380000000000004</v>
      </c>
      <c r="AL8" s="93"/>
      <c r="AM8" s="93"/>
      <c r="AN8" s="93"/>
      <c r="AO8" s="93"/>
      <c r="AP8" s="93"/>
      <c r="AQ8" s="93"/>
      <c r="AR8" s="93"/>
      <c r="AS8" s="90" t="s">
        <v>73</v>
      </c>
      <c r="AT8" s="91"/>
      <c r="AU8" s="91"/>
      <c r="AV8" s="91"/>
      <c r="AW8" s="91"/>
      <c r="AX8" s="91"/>
      <c r="AY8" s="92"/>
      <c r="AZ8" s="90">
        <f>AZ9</f>
        <v>2.8690000000000002</v>
      </c>
      <c r="BA8" s="91"/>
      <c r="BB8" s="91"/>
      <c r="BC8" s="91"/>
      <c r="BD8" s="91"/>
      <c r="BE8" s="91"/>
      <c r="BF8" s="92"/>
      <c r="BG8" s="90" t="s">
        <v>73</v>
      </c>
      <c r="BH8" s="91"/>
      <c r="BI8" s="91"/>
      <c r="BJ8" s="91"/>
      <c r="BK8" s="91"/>
      <c r="BL8" s="91"/>
      <c r="BM8" s="92"/>
      <c r="BN8" s="90">
        <f>BN9</f>
        <v>2.8690000000000002</v>
      </c>
      <c r="BO8" s="91"/>
      <c r="BP8" s="91"/>
      <c r="BQ8" s="91"/>
      <c r="BR8" s="91"/>
      <c r="BS8" s="91"/>
      <c r="BT8" s="115"/>
      <c r="BU8" s="49"/>
    </row>
    <row r="9" spans="1:73" s="9" customFormat="1" ht="20.25" customHeight="1" x14ac:dyDescent="0.2">
      <c r="A9" s="120" t="s">
        <v>28</v>
      </c>
      <c r="B9" s="121"/>
      <c r="C9" s="121"/>
      <c r="D9" s="121"/>
      <c r="E9" s="121"/>
      <c r="F9" s="121"/>
      <c r="G9" s="122" t="s">
        <v>50</v>
      </c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90">
        <f>SUM(AS9:BS9)</f>
        <v>5.7380000000000004</v>
      </c>
      <c r="AL9" s="91"/>
      <c r="AM9" s="91"/>
      <c r="AN9" s="91"/>
      <c r="AO9" s="91"/>
      <c r="AP9" s="91"/>
      <c r="AQ9" s="91"/>
      <c r="AR9" s="92"/>
      <c r="AS9" s="90" t="s">
        <v>73</v>
      </c>
      <c r="AT9" s="91"/>
      <c r="AU9" s="91"/>
      <c r="AV9" s="91"/>
      <c r="AW9" s="91"/>
      <c r="AX9" s="91"/>
      <c r="AY9" s="92"/>
      <c r="AZ9" s="90">
        <f>'[1]Возврат ЗС'!$H$8/2/1000</f>
        <v>2.8690000000000002</v>
      </c>
      <c r="BA9" s="91"/>
      <c r="BB9" s="91"/>
      <c r="BC9" s="91"/>
      <c r="BD9" s="91"/>
      <c r="BE9" s="91"/>
      <c r="BF9" s="92"/>
      <c r="BG9" s="90" t="s">
        <v>73</v>
      </c>
      <c r="BH9" s="91"/>
      <c r="BI9" s="91"/>
      <c r="BJ9" s="91"/>
      <c r="BK9" s="91"/>
      <c r="BL9" s="91"/>
      <c r="BM9" s="92"/>
      <c r="BN9" s="90">
        <f>AZ9</f>
        <v>2.8690000000000002</v>
      </c>
      <c r="BO9" s="91"/>
      <c r="BP9" s="91"/>
      <c r="BQ9" s="91"/>
      <c r="BR9" s="91"/>
      <c r="BS9" s="91"/>
      <c r="BT9" s="115"/>
      <c r="BU9" s="49"/>
    </row>
    <row r="10" spans="1:73" s="9" customFormat="1" ht="10.5" customHeight="1" x14ac:dyDescent="0.2">
      <c r="A10" s="120" t="s">
        <v>29</v>
      </c>
      <c r="B10" s="121"/>
      <c r="C10" s="121"/>
      <c r="D10" s="121"/>
      <c r="E10" s="121"/>
      <c r="F10" s="121"/>
      <c r="G10" s="134" t="s">
        <v>30</v>
      </c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6"/>
      <c r="AK10" s="170">
        <v>0</v>
      </c>
      <c r="AL10" s="171"/>
      <c r="AM10" s="171"/>
      <c r="AN10" s="171"/>
      <c r="AO10" s="171"/>
      <c r="AP10" s="171"/>
      <c r="AQ10" s="171"/>
      <c r="AR10" s="172"/>
      <c r="AS10" s="90" t="s">
        <v>73</v>
      </c>
      <c r="AT10" s="91"/>
      <c r="AU10" s="91"/>
      <c r="AV10" s="91"/>
      <c r="AW10" s="91"/>
      <c r="AX10" s="91"/>
      <c r="AY10" s="92"/>
      <c r="AZ10" s="90" t="s">
        <v>73</v>
      </c>
      <c r="BA10" s="91"/>
      <c r="BB10" s="91"/>
      <c r="BC10" s="91"/>
      <c r="BD10" s="91"/>
      <c r="BE10" s="91"/>
      <c r="BF10" s="92"/>
      <c r="BG10" s="90" t="s">
        <v>73</v>
      </c>
      <c r="BH10" s="91"/>
      <c r="BI10" s="91"/>
      <c r="BJ10" s="91"/>
      <c r="BK10" s="91"/>
      <c r="BL10" s="91"/>
      <c r="BM10" s="92"/>
      <c r="BN10" s="90" t="s">
        <v>73</v>
      </c>
      <c r="BO10" s="91"/>
      <c r="BP10" s="91"/>
      <c r="BQ10" s="91"/>
      <c r="BR10" s="91"/>
      <c r="BS10" s="91"/>
      <c r="BT10" s="115"/>
      <c r="BU10" s="49"/>
    </row>
    <row r="11" spans="1:73" s="9" customFormat="1" ht="29.25" customHeight="1" x14ac:dyDescent="0.2">
      <c r="A11" s="120" t="s">
        <v>31</v>
      </c>
      <c r="B11" s="121"/>
      <c r="C11" s="121"/>
      <c r="D11" s="121"/>
      <c r="E11" s="121"/>
      <c r="F11" s="121"/>
      <c r="G11" s="122" t="s">
        <v>53</v>
      </c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70">
        <f>AK12+AK13</f>
        <v>0</v>
      </c>
      <c r="AL11" s="171"/>
      <c r="AM11" s="171"/>
      <c r="AN11" s="171"/>
      <c r="AO11" s="171"/>
      <c r="AP11" s="171"/>
      <c r="AQ11" s="171"/>
      <c r="AR11" s="172"/>
      <c r="AS11" s="90" t="s">
        <v>73</v>
      </c>
      <c r="AT11" s="91"/>
      <c r="AU11" s="91"/>
      <c r="AV11" s="91"/>
      <c r="AW11" s="91"/>
      <c r="AX11" s="91"/>
      <c r="AY11" s="92"/>
      <c r="AZ11" s="90" t="s">
        <v>73</v>
      </c>
      <c r="BA11" s="91"/>
      <c r="BB11" s="91"/>
      <c r="BC11" s="91"/>
      <c r="BD11" s="91"/>
      <c r="BE11" s="91"/>
      <c r="BF11" s="92"/>
      <c r="BG11" s="90" t="s">
        <v>73</v>
      </c>
      <c r="BH11" s="91"/>
      <c r="BI11" s="91"/>
      <c r="BJ11" s="91"/>
      <c r="BK11" s="91"/>
      <c r="BL11" s="91"/>
      <c r="BM11" s="92"/>
      <c r="BN11" s="90" t="s">
        <v>73</v>
      </c>
      <c r="BO11" s="91"/>
      <c r="BP11" s="91"/>
      <c r="BQ11" s="91"/>
      <c r="BR11" s="91"/>
      <c r="BS11" s="91"/>
      <c r="BT11" s="115"/>
      <c r="BU11" s="49"/>
    </row>
    <row r="12" spans="1:73" s="10" customFormat="1" ht="20.25" customHeight="1" x14ac:dyDescent="0.2">
      <c r="A12" s="120" t="s">
        <v>32</v>
      </c>
      <c r="B12" s="121"/>
      <c r="C12" s="121"/>
      <c r="D12" s="121"/>
      <c r="E12" s="121"/>
      <c r="F12" s="121"/>
      <c r="G12" s="167" t="s">
        <v>54</v>
      </c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9"/>
      <c r="AK12" s="170">
        <v>0</v>
      </c>
      <c r="AL12" s="171"/>
      <c r="AM12" s="171"/>
      <c r="AN12" s="171"/>
      <c r="AO12" s="171"/>
      <c r="AP12" s="171"/>
      <c r="AQ12" s="171"/>
      <c r="AR12" s="172"/>
      <c r="AS12" s="90" t="s">
        <v>73</v>
      </c>
      <c r="AT12" s="91"/>
      <c r="AU12" s="91"/>
      <c r="AV12" s="91"/>
      <c r="AW12" s="91"/>
      <c r="AX12" s="91"/>
      <c r="AY12" s="92"/>
      <c r="AZ12" s="90" t="s">
        <v>73</v>
      </c>
      <c r="BA12" s="91"/>
      <c r="BB12" s="91"/>
      <c r="BC12" s="91"/>
      <c r="BD12" s="91"/>
      <c r="BE12" s="91"/>
      <c r="BF12" s="92"/>
      <c r="BG12" s="90" t="s">
        <v>73</v>
      </c>
      <c r="BH12" s="91"/>
      <c r="BI12" s="91"/>
      <c r="BJ12" s="91"/>
      <c r="BK12" s="91"/>
      <c r="BL12" s="91"/>
      <c r="BM12" s="92"/>
      <c r="BN12" s="90" t="s">
        <v>73</v>
      </c>
      <c r="BO12" s="91"/>
      <c r="BP12" s="91"/>
      <c r="BQ12" s="91"/>
      <c r="BR12" s="91"/>
      <c r="BS12" s="91"/>
      <c r="BT12" s="115"/>
      <c r="BU12" s="50"/>
    </row>
    <row r="13" spans="1:73" s="9" customFormat="1" ht="20.25" customHeight="1" x14ac:dyDescent="0.2">
      <c r="A13" s="120" t="s">
        <v>33</v>
      </c>
      <c r="B13" s="121"/>
      <c r="C13" s="121"/>
      <c r="D13" s="121"/>
      <c r="E13" s="121"/>
      <c r="F13" s="121"/>
      <c r="G13" s="122" t="s">
        <v>55</v>
      </c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70">
        <v>0</v>
      </c>
      <c r="AL13" s="171"/>
      <c r="AM13" s="171"/>
      <c r="AN13" s="171"/>
      <c r="AO13" s="171"/>
      <c r="AP13" s="171"/>
      <c r="AQ13" s="171"/>
      <c r="AR13" s="172"/>
      <c r="AS13" s="90" t="s">
        <v>73</v>
      </c>
      <c r="AT13" s="91"/>
      <c r="AU13" s="91"/>
      <c r="AV13" s="91"/>
      <c r="AW13" s="91"/>
      <c r="AX13" s="91"/>
      <c r="AY13" s="92"/>
      <c r="AZ13" s="90" t="s">
        <v>73</v>
      </c>
      <c r="BA13" s="91"/>
      <c r="BB13" s="91"/>
      <c r="BC13" s="91"/>
      <c r="BD13" s="91"/>
      <c r="BE13" s="91"/>
      <c r="BF13" s="92"/>
      <c r="BG13" s="90" t="s">
        <v>73</v>
      </c>
      <c r="BH13" s="91"/>
      <c r="BI13" s="91"/>
      <c r="BJ13" s="91"/>
      <c r="BK13" s="91"/>
      <c r="BL13" s="91"/>
      <c r="BM13" s="92"/>
      <c r="BN13" s="90" t="s">
        <v>73</v>
      </c>
      <c r="BO13" s="91"/>
      <c r="BP13" s="91"/>
      <c r="BQ13" s="91"/>
      <c r="BR13" s="91"/>
      <c r="BS13" s="91"/>
      <c r="BT13" s="115"/>
      <c r="BU13" s="49"/>
    </row>
    <row r="14" spans="1:73" s="9" customFormat="1" ht="10.5" customHeight="1" x14ac:dyDescent="0.2">
      <c r="A14" s="120" t="s">
        <v>6</v>
      </c>
      <c r="B14" s="121"/>
      <c r="C14" s="121"/>
      <c r="D14" s="121"/>
      <c r="E14" s="121"/>
      <c r="F14" s="121"/>
      <c r="G14" s="123" t="s">
        <v>34</v>
      </c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90">
        <f>SUM(AS14:BS14)</f>
        <v>19.706645965558462</v>
      </c>
      <c r="AL14" s="91"/>
      <c r="AM14" s="91"/>
      <c r="AN14" s="91"/>
      <c r="AO14" s="91"/>
      <c r="AP14" s="91"/>
      <c r="AQ14" s="91"/>
      <c r="AR14" s="92"/>
      <c r="AS14" s="90">
        <f>[2]Ведомость_пр2026!$N$153/1000000</f>
        <v>4.5204440996779409</v>
      </c>
      <c r="AT14" s="91"/>
      <c r="AU14" s="91"/>
      <c r="AV14" s="91"/>
      <c r="AW14" s="91"/>
      <c r="AX14" s="91"/>
      <c r="AY14" s="92"/>
      <c r="AZ14" s="90">
        <f>[2]Ведомость_пр2026!$Q$153/1000000</f>
        <v>4.7912556941523903</v>
      </c>
      <c r="BA14" s="91"/>
      <c r="BB14" s="91"/>
      <c r="BC14" s="91"/>
      <c r="BD14" s="91"/>
      <c r="BE14" s="91"/>
      <c r="BF14" s="92"/>
      <c r="BG14" s="90">
        <f>[2]Ведомость_пр2026!$T$153/1000000</f>
        <v>5.0620672886268405</v>
      </c>
      <c r="BH14" s="91"/>
      <c r="BI14" s="91"/>
      <c r="BJ14" s="91"/>
      <c r="BK14" s="91"/>
      <c r="BL14" s="91"/>
      <c r="BM14" s="92"/>
      <c r="BN14" s="90">
        <f>[2]Ведомость_пр2026!$W$153/1000000</f>
        <v>5.332878883101289</v>
      </c>
      <c r="BO14" s="91"/>
      <c r="BP14" s="91"/>
      <c r="BQ14" s="91"/>
      <c r="BR14" s="91"/>
      <c r="BS14" s="91"/>
      <c r="BT14" s="115"/>
      <c r="BU14" s="49"/>
    </row>
    <row r="15" spans="1:73" s="10" customFormat="1" ht="10.5" customHeight="1" x14ac:dyDescent="0.2">
      <c r="A15" s="120" t="s">
        <v>8</v>
      </c>
      <c r="B15" s="121"/>
      <c r="C15" s="121"/>
      <c r="D15" s="121"/>
      <c r="E15" s="121"/>
      <c r="F15" s="121"/>
      <c r="G15" s="134" t="s">
        <v>35</v>
      </c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6"/>
      <c r="AK15" s="166">
        <v>0</v>
      </c>
      <c r="AL15" s="166"/>
      <c r="AM15" s="166"/>
      <c r="AN15" s="166"/>
      <c r="AO15" s="166"/>
      <c r="AP15" s="166"/>
      <c r="AQ15" s="166"/>
      <c r="AR15" s="166"/>
      <c r="AS15" s="90" t="s">
        <v>73</v>
      </c>
      <c r="AT15" s="91"/>
      <c r="AU15" s="91"/>
      <c r="AV15" s="91"/>
      <c r="AW15" s="91"/>
      <c r="AX15" s="91"/>
      <c r="AY15" s="92"/>
      <c r="AZ15" s="90" t="s">
        <v>73</v>
      </c>
      <c r="BA15" s="91"/>
      <c r="BB15" s="91"/>
      <c r="BC15" s="91"/>
      <c r="BD15" s="91"/>
      <c r="BE15" s="91"/>
      <c r="BF15" s="92"/>
      <c r="BG15" s="90" t="s">
        <v>73</v>
      </c>
      <c r="BH15" s="91"/>
      <c r="BI15" s="91"/>
      <c r="BJ15" s="91"/>
      <c r="BK15" s="91"/>
      <c r="BL15" s="91"/>
      <c r="BM15" s="92"/>
      <c r="BN15" s="90" t="s">
        <v>73</v>
      </c>
      <c r="BO15" s="91"/>
      <c r="BP15" s="91"/>
      <c r="BQ15" s="91"/>
      <c r="BR15" s="91"/>
      <c r="BS15" s="91"/>
      <c r="BT15" s="115"/>
      <c r="BU15" s="50"/>
    </row>
    <row r="16" spans="1:73" s="11" customFormat="1" ht="10.5" customHeight="1" x14ac:dyDescent="0.2">
      <c r="A16" s="120" t="s">
        <v>14</v>
      </c>
      <c r="B16" s="121"/>
      <c r="C16" s="121"/>
      <c r="D16" s="121"/>
      <c r="E16" s="121"/>
      <c r="F16" s="121"/>
      <c r="G16" s="123" t="s">
        <v>36</v>
      </c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17">
        <v>0</v>
      </c>
      <c r="AL16" s="118"/>
      <c r="AM16" s="118"/>
      <c r="AN16" s="118"/>
      <c r="AO16" s="118"/>
      <c r="AP16" s="118"/>
      <c r="AQ16" s="118"/>
      <c r="AR16" s="119"/>
      <c r="AS16" s="90" t="s">
        <v>73</v>
      </c>
      <c r="AT16" s="91"/>
      <c r="AU16" s="91"/>
      <c r="AV16" s="91"/>
      <c r="AW16" s="91"/>
      <c r="AX16" s="91"/>
      <c r="AY16" s="92"/>
      <c r="AZ16" s="90" t="s">
        <v>73</v>
      </c>
      <c r="BA16" s="91"/>
      <c r="BB16" s="91"/>
      <c r="BC16" s="91"/>
      <c r="BD16" s="91"/>
      <c r="BE16" s="91"/>
      <c r="BF16" s="92"/>
      <c r="BG16" s="90" t="s">
        <v>73</v>
      </c>
      <c r="BH16" s="91"/>
      <c r="BI16" s="91"/>
      <c r="BJ16" s="91"/>
      <c r="BK16" s="91"/>
      <c r="BL16" s="91"/>
      <c r="BM16" s="92"/>
      <c r="BN16" s="90" t="s">
        <v>73</v>
      </c>
      <c r="BO16" s="91"/>
      <c r="BP16" s="91"/>
      <c r="BQ16" s="91"/>
      <c r="BR16" s="91"/>
      <c r="BS16" s="91"/>
      <c r="BT16" s="115"/>
      <c r="BU16" s="55"/>
    </row>
    <row r="17" spans="1:73" s="9" customFormat="1" ht="10.5" customHeight="1" x14ac:dyDescent="0.2">
      <c r="A17" s="120" t="s">
        <v>37</v>
      </c>
      <c r="B17" s="121"/>
      <c r="C17" s="121"/>
      <c r="D17" s="121"/>
      <c r="E17" s="121"/>
      <c r="F17" s="121"/>
      <c r="G17" s="123" t="s">
        <v>38</v>
      </c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17">
        <v>0</v>
      </c>
      <c r="AL17" s="118"/>
      <c r="AM17" s="118"/>
      <c r="AN17" s="118"/>
      <c r="AO17" s="118"/>
      <c r="AP17" s="118"/>
      <c r="AQ17" s="118"/>
      <c r="AR17" s="119"/>
      <c r="AS17" s="90" t="s">
        <v>73</v>
      </c>
      <c r="AT17" s="91"/>
      <c r="AU17" s="91"/>
      <c r="AV17" s="91"/>
      <c r="AW17" s="91"/>
      <c r="AX17" s="91"/>
      <c r="AY17" s="92"/>
      <c r="AZ17" s="90" t="s">
        <v>73</v>
      </c>
      <c r="BA17" s="91"/>
      <c r="BB17" s="91"/>
      <c r="BC17" s="91"/>
      <c r="BD17" s="91"/>
      <c r="BE17" s="91"/>
      <c r="BF17" s="92"/>
      <c r="BG17" s="90" t="s">
        <v>73</v>
      </c>
      <c r="BH17" s="91"/>
      <c r="BI17" s="91"/>
      <c r="BJ17" s="91"/>
      <c r="BK17" s="91"/>
      <c r="BL17" s="91"/>
      <c r="BM17" s="92"/>
      <c r="BN17" s="90" t="s">
        <v>73</v>
      </c>
      <c r="BO17" s="91"/>
      <c r="BP17" s="91"/>
      <c r="BQ17" s="91"/>
      <c r="BR17" s="91"/>
      <c r="BS17" s="91"/>
      <c r="BT17" s="115"/>
      <c r="BU17" s="49"/>
    </row>
    <row r="18" spans="1:73" s="10" customFormat="1" ht="10.5" customHeight="1" x14ac:dyDescent="0.2">
      <c r="A18" s="120" t="s">
        <v>9</v>
      </c>
      <c r="B18" s="121"/>
      <c r="C18" s="121"/>
      <c r="D18" s="121"/>
      <c r="E18" s="121"/>
      <c r="F18" s="121"/>
      <c r="G18" s="134" t="s">
        <v>39</v>
      </c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6"/>
      <c r="AK18" s="93">
        <f>AK19+AK20+AK21+AK22+AK23+AK24</f>
        <v>43.883122219900756</v>
      </c>
      <c r="AL18" s="93"/>
      <c r="AM18" s="93"/>
      <c r="AN18" s="93"/>
      <c r="AO18" s="93"/>
      <c r="AP18" s="93"/>
      <c r="AQ18" s="93"/>
      <c r="AR18" s="93"/>
      <c r="AS18" s="90">
        <f>AS19</f>
        <v>21.941561109950378</v>
      </c>
      <c r="AT18" s="91"/>
      <c r="AU18" s="91"/>
      <c r="AV18" s="91"/>
      <c r="AW18" s="91"/>
      <c r="AX18" s="91"/>
      <c r="AY18" s="92"/>
      <c r="AZ18" s="90">
        <f>AZ19</f>
        <v>0</v>
      </c>
      <c r="BA18" s="91"/>
      <c r="BB18" s="91"/>
      <c r="BC18" s="91"/>
      <c r="BD18" s="91"/>
      <c r="BE18" s="91"/>
      <c r="BF18" s="92"/>
      <c r="BG18" s="90">
        <f>BG19</f>
        <v>21.941561109950378</v>
      </c>
      <c r="BH18" s="91"/>
      <c r="BI18" s="91"/>
      <c r="BJ18" s="91"/>
      <c r="BK18" s="91"/>
      <c r="BL18" s="91"/>
      <c r="BM18" s="92"/>
      <c r="BN18" s="90">
        <f>BN19</f>
        <v>0</v>
      </c>
      <c r="BO18" s="91"/>
      <c r="BP18" s="91"/>
      <c r="BQ18" s="91"/>
      <c r="BR18" s="91"/>
      <c r="BS18" s="91"/>
      <c r="BT18" s="92"/>
      <c r="BU18" s="50"/>
    </row>
    <row r="19" spans="1:73" s="10" customFormat="1" ht="10.5" customHeight="1" x14ac:dyDescent="0.2">
      <c r="A19" s="120" t="s">
        <v>10</v>
      </c>
      <c r="B19" s="121"/>
      <c r="C19" s="121"/>
      <c r="D19" s="121"/>
      <c r="E19" s="121"/>
      <c r="F19" s="121"/>
      <c r="G19" s="123" t="s">
        <v>44</v>
      </c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90">
        <f>SUM(AS19:BS19)</f>
        <v>43.883122219900756</v>
      </c>
      <c r="AL19" s="91"/>
      <c r="AM19" s="91"/>
      <c r="AN19" s="91"/>
      <c r="AO19" s="91"/>
      <c r="AP19" s="91"/>
      <c r="AQ19" s="91"/>
      <c r="AR19" s="92"/>
      <c r="AS19" s="90">
        <f>'[1]расчет %%'!$G$43/1000000</f>
        <v>21.941561109950378</v>
      </c>
      <c r="AT19" s="91"/>
      <c r="AU19" s="91"/>
      <c r="AV19" s="91"/>
      <c r="AW19" s="91"/>
      <c r="AX19" s="91"/>
      <c r="AY19" s="92"/>
      <c r="AZ19" s="90"/>
      <c r="BA19" s="91"/>
      <c r="BB19" s="91"/>
      <c r="BC19" s="91"/>
      <c r="BD19" s="91"/>
      <c r="BE19" s="91"/>
      <c r="BF19" s="92"/>
      <c r="BG19" s="90">
        <f>'[1]расчет %%'!$G$48/1000000</f>
        <v>21.941561109950378</v>
      </c>
      <c r="BH19" s="91"/>
      <c r="BI19" s="91"/>
      <c r="BJ19" s="91"/>
      <c r="BK19" s="91"/>
      <c r="BL19" s="91"/>
      <c r="BM19" s="92"/>
      <c r="BN19" s="90"/>
      <c r="BO19" s="91"/>
      <c r="BP19" s="91"/>
      <c r="BQ19" s="91"/>
      <c r="BR19" s="91"/>
      <c r="BS19" s="91"/>
      <c r="BT19" s="115"/>
      <c r="BU19" s="50"/>
    </row>
    <row r="20" spans="1:73" s="9" customFormat="1" ht="10.5" customHeight="1" x14ac:dyDescent="0.2">
      <c r="A20" s="120" t="s">
        <v>15</v>
      </c>
      <c r="B20" s="121"/>
      <c r="C20" s="121"/>
      <c r="D20" s="121"/>
      <c r="E20" s="121"/>
      <c r="F20" s="121"/>
      <c r="G20" s="123" t="s">
        <v>45</v>
      </c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17">
        <v>0</v>
      </c>
      <c r="AL20" s="118"/>
      <c r="AM20" s="118"/>
      <c r="AN20" s="118"/>
      <c r="AO20" s="118"/>
      <c r="AP20" s="118"/>
      <c r="AQ20" s="118"/>
      <c r="AR20" s="119"/>
      <c r="AS20" s="90" t="s">
        <v>73</v>
      </c>
      <c r="AT20" s="91"/>
      <c r="AU20" s="91"/>
      <c r="AV20" s="91"/>
      <c r="AW20" s="91"/>
      <c r="AX20" s="91"/>
      <c r="AY20" s="92"/>
      <c r="AZ20" s="90" t="s">
        <v>73</v>
      </c>
      <c r="BA20" s="91"/>
      <c r="BB20" s="91"/>
      <c r="BC20" s="91"/>
      <c r="BD20" s="91"/>
      <c r="BE20" s="91"/>
      <c r="BF20" s="92"/>
      <c r="BG20" s="90" t="s">
        <v>73</v>
      </c>
      <c r="BH20" s="91"/>
      <c r="BI20" s="91"/>
      <c r="BJ20" s="91"/>
      <c r="BK20" s="91"/>
      <c r="BL20" s="91"/>
      <c r="BM20" s="92"/>
      <c r="BN20" s="90" t="s">
        <v>73</v>
      </c>
      <c r="BO20" s="91"/>
      <c r="BP20" s="91"/>
      <c r="BQ20" s="91"/>
      <c r="BR20" s="91"/>
      <c r="BS20" s="91"/>
      <c r="BT20" s="115"/>
      <c r="BU20" s="49"/>
    </row>
    <row r="21" spans="1:73" s="9" customFormat="1" ht="10.5" customHeight="1" x14ac:dyDescent="0.2">
      <c r="A21" s="120" t="s">
        <v>40</v>
      </c>
      <c r="B21" s="121"/>
      <c r="C21" s="121"/>
      <c r="D21" s="121"/>
      <c r="E21" s="121"/>
      <c r="F21" s="121"/>
      <c r="G21" s="123" t="s">
        <v>46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17">
        <v>0</v>
      </c>
      <c r="AL21" s="118"/>
      <c r="AM21" s="118"/>
      <c r="AN21" s="118"/>
      <c r="AO21" s="118"/>
      <c r="AP21" s="118"/>
      <c r="AQ21" s="118"/>
      <c r="AR21" s="119"/>
      <c r="AS21" s="90" t="s">
        <v>73</v>
      </c>
      <c r="AT21" s="91"/>
      <c r="AU21" s="91"/>
      <c r="AV21" s="91"/>
      <c r="AW21" s="91"/>
      <c r="AX21" s="91"/>
      <c r="AY21" s="92"/>
      <c r="AZ21" s="90" t="s">
        <v>73</v>
      </c>
      <c r="BA21" s="91"/>
      <c r="BB21" s="91"/>
      <c r="BC21" s="91"/>
      <c r="BD21" s="91"/>
      <c r="BE21" s="91"/>
      <c r="BF21" s="92"/>
      <c r="BG21" s="90" t="s">
        <v>73</v>
      </c>
      <c r="BH21" s="91"/>
      <c r="BI21" s="91"/>
      <c r="BJ21" s="91"/>
      <c r="BK21" s="91"/>
      <c r="BL21" s="91"/>
      <c r="BM21" s="92"/>
      <c r="BN21" s="90" t="s">
        <v>73</v>
      </c>
      <c r="BO21" s="91"/>
      <c r="BP21" s="91"/>
      <c r="BQ21" s="91"/>
      <c r="BR21" s="91"/>
      <c r="BS21" s="91"/>
      <c r="BT21" s="115"/>
      <c r="BU21" s="49"/>
    </row>
    <row r="22" spans="1:73" s="9" customFormat="1" ht="10.5" customHeight="1" x14ac:dyDescent="0.2">
      <c r="A22" s="120" t="s">
        <v>41</v>
      </c>
      <c r="B22" s="121"/>
      <c r="C22" s="121"/>
      <c r="D22" s="121"/>
      <c r="E22" s="121"/>
      <c r="F22" s="121"/>
      <c r="G22" s="123" t="s">
        <v>47</v>
      </c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17">
        <v>0</v>
      </c>
      <c r="AL22" s="118"/>
      <c r="AM22" s="118"/>
      <c r="AN22" s="118"/>
      <c r="AO22" s="118"/>
      <c r="AP22" s="118"/>
      <c r="AQ22" s="118"/>
      <c r="AR22" s="119"/>
      <c r="AS22" s="90" t="s">
        <v>73</v>
      </c>
      <c r="AT22" s="91"/>
      <c r="AU22" s="91"/>
      <c r="AV22" s="91"/>
      <c r="AW22" s="91"/>
      <c r="AX22" s="91"/>
      <c r="AY22" s="92"/>
      <c r="AZ22" s="90" t="s">
        <v>73</v>
      </c>
      <c r="BA22" s="91"/>
      <c r="BB22" s="91"/>
      <c r="BC22" s="91"/>
      <c r="BD22" s="91"/>
      <c r="BE22" s="91"/>
      <c r="BF22" s="92"/>
      <c r="BG22" s="90" t="s">
        <v>73</v>
      </c>
      <c r="BH22" s="91"/>
      <c r="BI22" s="91"/>
      <c r="BJ22" s="91"/>
      <c r="BK22" s="91"/>
      <c r="BL22" s="91"/>
      <c r="BM22" s="92"/>
      <c r="BN22" s="90" t="s">
        <v>73</v>
      </c>
      <c r="BO22" s="91"/>
      <c r="BP22" s="91"/>
      <c r="BQ22" s="91"/>
      <c r="BR22" s="91"/>
      <c r="BS22" s="91"/>
      <c r="BT22" s="115"/>
      <c r="BU22" s="49"/>
    </row>
    <row r="23" spans="1:73" s="10" customFormat="1" ht="10.5" customHeight="1" x14ac:dyDescent="0.2">
      <c r="A23" s="120" t="s">
        <v>42</v>
      </c>
      <c r="B23" s="121"/>
      <c r="C23" s="121"/>
      <c r="D23" s="121"/>
      <c r="E23" s="121"/>
      <c r="F23" s="121"/>
      <c r="G23" s="134" t="s">
        <v>48</v>
      </c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6"/>
      <c r="AK23" s="117">
        <v>0</v>
      </c>
      <c r="AL23" s="118"/>
      <c r="AM23" s="118"/>
      <c r="AN23" s="118"/>
      <c r="AO23" s="118"/>
      <c r="AP23" s="118"/>
      <c r="AQ23" s="118"/>
      <c r="AR23" s="119"/>
      <c r="AS23" s="90" t="s">
        <v>73</v>
      </c>
      <c r="AT23" s="91"/>
      <c r="AU23" s="91"/>
      <c r="AV23" s="91"/>
      <c r="AW23" s="91"/>
      <c r="AX23" s="91"/>
      <c r="AY23" s="92"/>
      <c r="AZ23" s="90" t="s">
        <v>73</v>
      </c>
      <c r="BA23" s="91"/>
      <c r="BB23" s="91"/>
      <c r="BC23" s="91"/>
      <c r="BD23" s="91"/>
      <c r="BE23" s="91"/>
      <c r="BF23" s="92"/>
      <c r="BG23" s="90" t="s">
        <v>73</v>
      </c>
      <c r="BH23" s="91"/>
      <c r="BI23" s="91"/>
      <c r="BJ23" s="91"/>
      <c r="BK23" s="91"/>
      <c r="BL23" s="91"/>
      <c r="BM23" s="92"/>
      <c r="BN23" s="90" t="s">
        <v>73</v>
      </c>
      <c r="BO23" s="91"/>
      <c r="BP23" s="91"/>
      <c r="BQ23" s="91"/>
      <c r="BR23" s="91"/>
      <c r="BS23" s="91"/>
      <c r="BT23" s="115"/>
      <c r="BU23" s="50"/>
    </row>
    <row r="24" spans="1:73" s="9" customFormat="1" ht="11.25" customHeight="1" thickBot="1" x14ac:dyDescent="0.25">
      <c r="A24" s="193" t="s">
        <v>43</v>
      </c>
      <c r="B24" s="194"/>
      <c r="C24" s="194"/>
      <c r="D24" s="194"/>
      <c r="E24" s="194"/>
      <c r="F24" s="194"/>
      <c r="G24" s="133" t="s">
        <v>49</v>
      </c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74">
        <v>0</v>
      </c>
      <c r="AL24" s="175"/>
      <c r="AM24" s="175"/>
      <c r="AN24" s="175"/>
      <c r="AO24" s="175"/>
      <c r="AP24" s="175"/>
      <c r="AQ24" s="175"/>
      <c r="AR24" s="176"/>
      <c r="AS24" s="112" t="s">
        <v>73</v>
      </c>
      <c r="AT24" s="113"/>
      <c r="AU24" s="113"/>
      <c r="AV24" s="113"/>
      <c r="AW24" s="113"/>
      <c r="AX24" s="113"/>
      <c r="AY24" s="116"/>
      <c r="AZ24" s="112" t="s">
        <v>73</v>
      </c>
      <c r="BA24" s="113"/>
      <c r="BB24" s="113"/>
      <c r="BC24" s="113"/>
      <c r="BD24" s="113"/>
      <c r="BE24" s="113"/>
      <c r="BF24" s="116"/>
      <c r="BG24" s="112" t="s">
        <v>73</v>
      </c>
      <c r="BH24" s="113"/>
      <c r="BI24" s="113"/>
      <c r="BJ24" s="113"/>
      <c r="BK24" s="113"/>
      <c r="BL24" s="113"/>
      <c r="BM24" s="116"/>
      <c r="BN24" s="112" t="s">
        <v>73</v>
      </c>
      <c r="BO24" s="113"/>
      <c r="BP24" s="113"/>
      <c r="BQ24" s="113"/>
      <c r="BR24" s="113"/>
      <c r="BS24" s="113"/>
      <c r="BT24" s="114"/>
      <c r="BU24" s="51"/>
    </row>
    <row r="25" spans="1:73" s="59" customFormat="1" hidden="1" x14ac:dyDescent="0.2">
      <c r="A25" s="58"/>
      <c r="D25" s="58"/>
      <c r="E25" s="58"/>
      <c r="F25" s="58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>
        <f>стр.1!E22/1.2</f>
        <v>26.46200520962832</v>
      </c>
      <c r="AZ25" s="56"/>
      <c r="BA25" s="56"/>
      <c r="BB25" s="56"/>
      <c r="BC25" s="56"/>
      <c r="BD25" s="56"/>
      <c r="BE25" s="56"/>
      <c r="BF25" s="56">
        <f>стр.1!F23/1.2</f>
        <v>7.6602556941523892</v>
      </c>
      <c r="BG25" s="56"/>
      <c r="BH25" s="56"/>
      <c r="BI25" s="56"/>
      <c r="BJ25" s="56"/>
      <c r="BK25" s="56"/>
      <c r="BL25" s="56">
        <f>стр.1!G22/1.2</f>
        <v>27.00362839857722</v>
      </c>
      <c r="BM25" s="56"/>
      <c r="BN25" s="56"/>
      <c r="BO25" s="56"/>
      <c r="BP25" s="56"/>
      <c r="BQ25" s="56"/>
      <c r="BR25" s="57">
        <f>стр.1!H23/1.2</f>
        <v>8.2018788831012888</v>
      </c>
      <c r="BS25" s="56"/>
      <c r="BT25" s="56"/>
    </row>
    <row r="26" spans="1:73" s="9" customFormat="1" x14ac:dyDescent="0.2">
      <c r="A26" s="13"/>
      <c r="B26" s="1" t="s">
        <v>51</v>
      </c>
      <c r="C26" s="1"/>
      <c r="D26" s="13"/>
      <c r="E26" s="13"/>
      <c r="F26" s="13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</row>
    <row r="27" spans="1:73" s="9" customFormat="1" x14ac:dyDescent="0.2">
      <c r="A27" s="13"/>
      <c r="B27" s="13"/>
      <c r="C27" s="13"/>
      <c r="D27" s="13"/>
      <c r="E27" s="13"/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</row>
    <row r="28" spans="1:73" s="4" customFormat="1" ht="12.75" x14ac:dyDescent="0.2">
      <c r="A28" s="192" t="s">
        <v>77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</row>
    <row r="29" spans="1:73" s="9" customFormat="1" ht="12" thickBot="1" x14ac:dyDescent="0.25">
      <c r="A29" s="13"/>
      <c r="B29" s="13"/>
      <c r="C29" s="13"/>
      <c r="D29" s="13"/>
      <c r="E29" s="13"/>
      <c r="F29" s="13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</row>
    <row r="30" spans="1:73" s="9" customFormat="1" ht="10.5" x14ac:dyDescent="0.2">
      <c r="A30" s="137" t="s">
        <v>11</v>
      </c>
      <c r="B30" s="138"/>
      <c r="C30" s="138"/>
      <c r="D30" s="138"/>
      <c r="E30" s="138"/>
      <c r="F30" s="139"/>
      <c r="G30" s="124" t="s">
        <v>52</v>
      </c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6"/>
      <c r="AK30" s="180" t="s">
        <v>72</v>
      </c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2"/>
    </row>
    <row r="31" spans="1:73" s="9" customFormat="1" ht="10.5" customHeight="1" x14ac:dyDescent="0.2">
      <c r="A31" s="140"/>
      <c r="B31" s="141"/>
      <c r="C31" s="141"/>
      <c r="D31" s="141"/>
      <c r="E31" s="141"/>
      <c r="F31" s="142"/>
      <c r="G31" s="127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9"/>
      <c r="AK31" s="102" t="s">
        <v>22</v>
      </c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4"/>
    </row>
    <row r="32" spans="1:73" s="9" customFormat="1" ht="10.5" customHeight="1" x14ac:dyDescent="0.2">
      <c r="A32" s="140"/>
      <c r="B32" s="141"/>
      <c r="C32" s="141"/>
      <c r="D32" s="141"/>
      <c r="E32" s="141"/>
      <c r="F32" s="142"/>
      <c r="G32" s="127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9"/>
      <c r="AK32" s="102" t="s">
        <v>70</v>
      </c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4"/>
    </row>
    <row r="33" spans="1:72" s="9" customFormat="1" ht="21.75" customHeight="1" thickBot="1" x14ac:dyDescent="0.25">
      <c r="A33" s="143"/>
      <c r="B33" s="144"/>
      <c r="C33" s="144"/>
      <c r="D33" s="144"/>
      <c r="E33" s="144"/>
      <c r="F33" s="145"/>
      <c r="G33" s="130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2"/>
      <c r="AK33" s="108" t="s">
        <v>78</v>
      </c>
      <c r="AL33" s="106"/>
      <c r="AM33" s="106"/>
      <c r="AN33" s="106"/>
      <c r="AO33" s="106"/>
      <c r="AP33" s="106"/>
      <c r="AQ33" s="107"/>
      <c r="AR33" s="105" t="s">
        <v>79</v>
      </c>
      <c r="AS33" s="106"/>
      <c r="AT33" s="106"/>
      <c r="AU33" s="106"/>
      <c r="AV33" s="106"/>
      <c r="AW33" s="106"/>
      <c r="AX33" s="107"/>
      <c r="AY33" s="105" t="s">
        <v>80</v>
      </c>
      <c r="AZ33" s="106"/>
      <c r="BA33" s="106"/>
      <c r="BB33" s="106"/>
      <c r="BC33" s="106"/>
      <c r="BD33" s="106"/>
      <c r="BE33" s="107"/>
      <c r="BF33" s="105" t="s">
        <v>81</v>
      </c>
      <c r="BG33" s="106"/>
      <c r="BH33" s="106"/>
      <c r="BI33" s="106"/>
      <c r="BJ33" s="106"/>
      <c r="BK33" s="106"/>
      <c r="BL33" s="107"/>
      <c r="BM33" s="110" t="s">
        <v>82</v>
      </c>
      <c r="BN33" s="106"/>
      <c r="BO33" s="106"/>
      <c r="BP33" s="106"/>
      <c r="BQ33" s="106"/>
      <c r="BR33" s="106"/>
      <c r="BS33" s="106"/>
      <c r="BT33" s="111"/>
    </row>
    <row r="34" spans="1:72" s="16" customFormat="1" ht="10.5" x14ac:dyDescent="0.2">
      <c r="A34" s="94" t="s">
        <v>7</v>
      </c>
      <c r="B34" s="95"/>
      <c r="C34" s="95"/>
      <c r="D34" s="95"/>
      <c r="E34" s="95"/>
      <c r="F34" s="96"/>
      <c r="G34" s="97">
        <v>2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9"/>
      <c r="AK34" s="109">
        <v>3</v>
      </c>
      <c r="AL34" s="100"/>
      <c r="AM34" s="100"/>
      <c r="AN34" s="100"/>
      <c r="AO34" s="100"/>
      <c r="AP34" s="100"/>
      <c r="AQ34" s="100"/>
      <c r="AR34" s="100">
        <v>4</v>
      </c>
      <c r="AS34" s="100"/>
      <c r="AT34" s="100"/>
      <c r="AU34" s="100"/>
      <c r="AV34" s="100"/>
      <c r="AW34" s="100"/>
      <c r="AX34" s="100"/>
      <c r="AY34" s="100">
        <v>5</v>
      </c>
      <c r="AZ34" s="100"/>
      <c r="BA34" s="100"/>
      <c r="BB34" s="100"/>
      <c r="BC34" s="100"/>
      <c r="BD34" s="100"/>
      <c r="BE34" s="100"/>
      <c r="BF34" s="100">
        <v>6</v>
      </c>
      <c r="BG34" s="100"/>
      <c r="BH34" s="100"/>
      <c r="BI34" s="100"/>
      <c r="BJ34" s="100"/>
      <c r="BK34" s="100"/>
      <c r="BL34" s="100"/>
      <c r="BM34" s="100">
        <v>7</v>
      </c>
      <c r="BN34" s="100"/>
      <c r="BO34" s="100"/>
      <c r="BP34" s="100"/>
      <c r="BQ34" s="100"/>
      <c r="BR34" s="100"/>
      <c r="BS34" s="100"/>
      <c r="BT34" s="101"/>
    </row>
    <row r="35" spans="1:72" s="16" customFormat="1" ht="15" customHeight="1" x14ac:dyDescent="0.2">
      <c r="A35" s="184"/>
      <c r="B35" s="185"/>
      <c r="C35" s="185"/>
      <c r="D35" s="185"/>
      <c r="E35" s="185"/>
      <c r="F35" s="186"/>
      <c r="G35" s="187" t="s">
        <v>18</v>
      </c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9"/>
      <c r="AK35" s="86">
        <f>AK36</f>
        <v>1768</v>
      </c>
      <c r="AL35" s="87"/>
      <c r="AM35" s="87"/>
      <c r="AN35" s="87"/>
      <c r="AO35" s="87"/>
      <c r="AP35" s="87"/>
      <c r="AQ35" s="87"/>
      <c r="AR35" s="87">
        <f>AR36</f>
        <v>1768</v>
      </c>
      <c r="AS35" s="87"/>
      <c r="AT35" s="87"/>
      <c r="AU35" s="87"/>
      <c r="AV35" s="87"/>
      <c r="AW35" s="87"/>
      <c r="AX35" s="87"/>
      <c r="AY35" s="87">
        <f>AY36</f>
        <v>1767</v>
      </c>
      <c r="AZ35" s="87"/>
      <c r="BA35" s="87"/>
      <c r="BB35" s="87"/>
      <c r="BC35" s="87"/>
      <c r="BD35" s="87"/>
      <c r="BE35" s="87"/>
      <c r="BF35" s="190">
        <f>BF36</f>
        <v>1768</v>
      </c>
      <c r="BG35" s="190"/>
      <c r="BH35" s="190"/>
      <c r="BI35" s="190"/>
      <c r="BJ35" s="190"/>
      <c r="BK35" s="190"/>
      <c r="BL35" s="190"/>
      <c r="BM35" s="190">
        <f>BM36</f>
        <v>7071</v>
      </c>
      <c r="BN35" s="190"/>
      <c r="BO35" s="190"/>
      <c r="BP35" s="190"/>
      <c r="BQ35" s="190"/>
      <c r="BR35" s="190"/>
      <c r="BS35" s="190"/>
      <c r="BT35" s="191"/>
    </row>
    <row r="36" spans="1:72" s="46" customFormat="1" ht="21" customHeight="1" x14ac:dyDescent="0.2">
      <c r="A36" s="80" t="s">
        <v>7</v>
      </c>
      <c r="B36" s="81"/>
      <c r="C36" s="81"/>
      <c r="D36" s="81"/>
      <c r="E36" s="81"/>
      <c r="F36" s="82"/>
      <c r="G36" s="83" t="s">
        <v>69</v>
      </c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5"/>
      <c r="AK36" s="86">
        <v>1768</v>
      </c>
      <c r="AL36" s="87"/>
      <c r="AM36" s="87"/>
      <c r="AN36" s="87"/>
      <c r="AO36" s="87"/>
      <c r="AP36" s="87"/>
      <c r="AQ36" s="87"/>
      <c r="AR36" s="86">
        <v>1768</v>
      </c>
      <c r="AS36" s="87"/>
      <c r="AT36" s="87"/>
      <c r="AU36" s="87"/>
      <c r="AV36" s="87"/>
      <c r="AW36" s="87"/>
      <c r="AX36" s="87"/>
      <c r="AY36" s="86">
        <v>1767</v>
      </c>
      <c r="AZ36" s="87"/>
      <c r="BA36" s="87"/>
      <c r="BB36" s="87"/>
      <c r="BC36" s="87"/>
      <c r="BD36" s="87"/>
      <c r="BE36" s="87"/>
      <c r="BF36" s="86">
        <v>1768</v>
      </c>
      <c r="BG36" s="87"/>
      <c r="BH36" s="87"/>
      <c r="BI36" s="87"/>
      <c r="BJ36" s="87"/>
      <c r="BK36" s="87"/>
      <c r="BL36" s="87"/>
      <c r="BM36" s="88">
        <f>AK36+AR36+AY36+BF36</f>
        <v>7071</v>
      </c>
      <c r="BN36" s="88"/>
      <c r="BO36" s="88"/>
      <c r="BP36" s="88"/>
      <c r="BQ36" s="88"/>
      <c r="BR36" s="88"/>
      <c r="BS36" s="88"/>
      <c r="BT36" s="89"/>
    </row>
    <row r="37" spans="1:72" s="4" customFormat="1" ht="12.75" x14ac:dyDescent="0.2"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5"/>
      <c r="AL37" s="35"/>
      <c r="AM37" s="35"/>
      <c r="AN37" s="35"/>
    </row>
    <row r="38" spans="1:72" ht="11.1" customHeight="1" x14ac:dyDescent="0.2">
      <c r="B38" s="1" t="s">
        <v>51</v>
      </c>
      <c r="D38" s="2"/>
      <c r="E38" s="2"/>
      <c r="F38" s="2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</row>
    <row r="39" spans="1:72" x14ac:dyDescent="0.2"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</row>
    <row r="40" spans="1:72" x14ac:dyDescent="0.2"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</row>
    <row r="41" spans="1:72" x14ac:dyDescent="0.2"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</row>
  </sheetData>
  <mergeCells count="173">
    <mergeCell ref="A35:F35"/>
    <mergeCell ref="G35:AJ35"/>
    <mergeCell ref="AK35:AQ35"/>
    <mergeCell ref="AR35:AX35"/>
    <mergeCell ref="AY35:BE35"/>
    <mergeCell ref="BF35:BL35"/>
    <mergeCell ref="BM35:BT35"/>
    <mergeCell ref="A2:BT2"/>
    <mergeCell ref="A28:BT28"/>
    <mergeCell ref="BN20:BT20"/>
    <mergeCell ref="BN19:BT19"/>
    <mergeCell ref="G19:AJ19"/>
    <mergeCell ref="A24:F24"/>
    <mergeCell ref="BG14:BM14"/>
    <mergeCell ref="AZ15:BF15"/>
    <mergeCell ref="BG15:BM15"/>
    <mergeCell ref="BN13:BT13"/>
    <mergeCell ref="A11:F11"/>
    <mergeCell ref="G11:AJ11"/>
    <mergeCell ref="AK12:AR12"/>
    <mergeCell ref="AZ6:BF6"/>
    <mergeCell ref="BG6:BM6"/>
    <mergeCell ref="AK7:AR7"/>
    <mergeCell ref="BN5:BT5"/>
    <mergeCell ref="BU4:BU6"/>
    <mergeCell ref="BN14:BT14"/>
    <mergeCell ref="AZ16:BF16"/>
    <mergeCell ref="BG16:BM16"/>
    <mergeCell ref="AK30:BT30"/>
    <mergeCell ref="AZ23:BF23"/>
    <mergeCell ref="AK19:AR19"/>
    <mergeCell ref="AS19:AY19"/>
    <mergeCell ref="BN16:BT16"/>
    <mergeCell ref="BN17:BT17"/>
    <mergeCell ref="AS21:AY21"/>
    <mergeCell ref="AK21:AR21"/>
    <mergeCell ref="BN18:BT18"/>
    <mergeCell ref="BN22:BT22"/>
    <mergeCell ref="BN23:BT23"/>
    <mergeCell ref="AS23:AY23"/>
    <mergeCell ref="AK17:AR17"/>
    <mergeCell ref="BG21:BM21"/>
    <mergeCell ref="AZ22:BF22"/>
    <mergeCell ref="BG22:BM22"/>
    <mergeCell ref="AK13:AR13"/>
    <mergeCell ref="AZ5:BF5"/>
    <mergeCell ref="BG5:BM5"/>
    <mergeCell ref="AK4:BT4"/>
    <mergeCell ref="BN7:BT7"/>
    <mergeCell ref="BN8:BT8"/>
    <mergeCell ref="BN6:BT6"/>
    <mergeCell ref="AZ8:BF8"/>
    <mergeCell ref="BG8:BM8"/>
    <mergeCell ref="AZ7:BF7"/>
    <mergeCell ref="BG7:BM7"/>
    <mergeCell ref="AK24:AR24"/>
    <mergeCell ref="BN9:BT9"/>
    <mergeCell ref="BN10:BT10"/>
    <mergeCell ref="BN11:BT11"/>
    <mergeCell ref="BN12:BT12"/>
    <mergeCell ref="AZ9:BF9"/>
    <mergeCell ref="AZ10:BF10"/>
    <mergeCell ref="AZ11:BF11"/>
    <mergeCell ref="BG10:BM10"/>
    <mergeCell ref="AZ12:BF12"/>
    <mergeCell ref="BG12:BM12"/>
    <mergeCell ref="AZ13:BF13"/>
    <mergeCell ref="BG13:BM13"/>
    <mergeCell ref="AZ14:BF14"/>
    <mergeCell ref="BG9:BM9"/>
    <mergeCell ref="BG11:BM11"/>
    <mergeCell ref="AS12:AY12"/>
    <mergeCell ref="BN15:BT15"/>
    <mergeCell ref="AK15:AR15"/>
    <mergeCell ref="AS15:AY15"/>
    <mergeCell ref="AS24:AY24"/>
    <mergeCell ref="A9:F9"/>
    <mergeCell ref="A10:F10"/>
    <mergeCell ref="G12:AJ12"/>
    <mergeCell ref="A12:F12"/>
    <mergeCell ref="AK9:AR9"/>
    <mergeCell ref="AK10:AR10"/>
    <mergeCell ref="AK11:AR11"/>
    <mergeCell ref="AS9:AY9"/>
    <mergeCell ref="AS10:AY10"/>
    <mergeCell ref="G9:AJ9"/>
    <mergeCell ref="G10:AJ10"/>
    <mergeCell ref="AS14:AY14"/>
    <mergeCell ref="BG17:BM17"/>
    <mergeCell ref="A13:F13"/>
    <mergeCell ref="A15:F15"/>
    <mergeCell ref="G15:AJ15"/>
    <mergeCell ref="G16:AJ16"/>
    <mergeCell ref="A17:F17"/>
    <mergeCell ref="A18:F18"/>
    <mergeCell ref="G22:AJ22"/>
    <mergeCell ref="A30:F33"/>
    <mergeCell ref="G18:AJ18"/>
    <mergeCell ref="A7:F7"/>
    <mergeCell ref="A8:F8"/>
    <mergeCell ref="AS5:AY5"/>
    <mergeCell ref="A4:F6"/>
    <mergeCell ref="G4:AJ6"/>
    <mergeCell ref="AS6:AY6"/>
    <mergeCell ref="AK6:AR6"/>
    <mergeCell ref="G8:AJ8"/>
    <mergeCell ref="AK5:AR5"/>
    <mergeCell ref="G7:AJ7"/>
    <mergeCell ref="AK8:AR8"/>
    <mergeCell ref="AS7:AY7"/>
    <mergeCell ref="AS8:AY8"/>
    <mergeCell ref="AS11:AY11"/>
    <mergeCell ref="AK20:AR20"/>
    <mergeCell ref="AS20:AY20"/>
    <mergeCell ref="BF33:BL33"/>
    <mergeCell ref="AK22:AR22"/>
    <mergeCell ref="AK32:BT32"/>
    <mergeCell ref="AK23:AR23"/>
    <mergeCell ref="AK16:AR16"/>
    <mergeCell ref="A19:F19"/>
    <mergeCell ref="A20:F20"/>
    <mergeCell ref="A21:F21"/>
    <mergeCell ref="G13:AJ13"/>
    <mergeCell ref="A14:F14"/>
    <mergeCell ref="G14:AJ14"/>
    <mergeCell ref="A22:F22"/>
    <mergeCell ref="AS17:AY17"/>
    <mergeCell ref="AS13:AY13"/>
    <mergeCell ref="AK14:AR14"/>
    <mergeCell ref="AS16:AY16"/>
    <mergeCell ref="G30:AJ33"/>
    <mergeCell ref="G17:AJ17"/>
    <mergeCell ref="G20:AJ20"/>
    <mergeCell ref="G21:AJ21"/>
    <mergeCell ref="G24:AJ24"/>
    <mergeCell ref="A23:F23"/>
    <mergeCell ref="G23:AJ23"/>
    <mergeCell ref="A16:F16"/>
    <mergeCell ref="BN24:BT24"/>
    <mergeCell ref="BN21:BT21"/>
    <mergeCell ref="AZ20:BF20"/>
    <mergeCell ref="BG20:BM20"/>
    <mergeCell ref="AZ18:BF18"/>
    <mergeCell ref="BG18:BM18"/>
    <mergeCell ref="AZ19:BF19"/>
    <mergeCell ref="BG19:BM19"/>
    <mergeCell ref="AZ24:BF24"/>
    <mergeCell ref="BG24:BM24"/>
    <mergeCell ref="BG23:BM23"/>
    <mergeCell ref="A36:F36"/>
    <mergeCell ref="G36:AJ36"/>
    <mergeCell ref="AK36:AQ36"/>
    <mergeCell ref="AR36:AX36"/>
    <mergeCell ref="AY36:BE36"/>
    <mergeCell ref="BF36:BL36"/>
    <mergeCell ref="BM36:BT36"/>
    <mergeCell ref="AZ17:BF17"/>
    <mergeCell ref="AK18:AR18"/>
    <mergeCell ref="AS18:AY18"/>
    <mergeCell ref="AZ21:BF21"/>
    <mergeCell ref="A34:F34"/>
    <mergeCell ref="G34:AJ34"/>
    <mergeCell ref="AS22:AY22"/>
    <mergeCell ref="BM34:BT34"/>
    <mergeCell ref="AK31:BT31"/>
    <mergeCell ref="AY34:BE34"/>
    <mergeCell ref="AY33:BE33"/>
    <mergeCell ref="BF34:BL34"/>
    <mergeCell ref="AK33:AQ33"/>
    <mergeCell ref="AR34:AX34"/>
    <mergeCell ref="AK34:AQ34"/>
    <mergeCell ref="BM33:BT33"/>
    <mergeCell ref="AR33:AX33"/>
  </mergeCells>
  <pageMargins left="0.59055118110236227" right="0.19685039370078741" top="0.59055118110236227" bottom="0.39370078740157483" header="0.19685039370078741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</vt:lpstr>
      <vt:lpstr>стр.1!Область_печати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Gromova Elena</cp:lastModifiedBy>
  <cp:lastPrinted>2021-12-13T14:23:09Z</cp:lastPrinted>
  <dcterms:created xsi:type="dcterms:W3CDTF">2010-07-12T09:57:56Z</dcterms:created>
  <dcterms:modified xsi:type="dcterms:W3CDTF">2025-12-15T08:25:28Z</dcterms:modified>
</cp:coreProperties>
</file>